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227"/>
  <workbookPr/>
  <mc:AlternateContent xmlns:mc="http://schemas.openxmlformats.org/markup-compatibility/2006">
    <mc:Choice Requires="x15">
      <x15ac:absPath xmlns:x15ac="http://schemas.microsoft.com/office/spreadsheetml/2010/11/ac" url="C:\Users\Administrator\Desktop\"/>
    </mc:Choice>
  </mc:AlternateContent>
  <xr:revisionPtr revIDLastSave="0" documentId="13_ncr:1_{1E459D0A-7595-47FB-8E60-EF6E02C02B8F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Sheet1" sheetId="1" r:id="rId1"/>
  </sheets>
  <calcPr calcId="181029"/>
</workbook>
</file>

<file path=xl/calcChain.xml><?xml version="1.0" encoding="utf-8"?>
<calcChain xmlns="http://schemas.openxmlformats.org/spreadsheetml/2006/main">
  <c r="H12" i="1" l="1"/>
  <c r="H11" i="1"/>
  <c r="H10" i="1"/>
  <c r="H9" i="1"/>
  <c r="H8" i="1"/>
  <c r="H7" i="1"/>
  <c r="H6" i="1"/>
  <c r="H5" i="1"/>
  <c r="F4" i="1"/>
  <c r="H4" i="1" s="1"/>
  <c r="F3" i="1"/>
  <c r="H3" i="1" s="1"/>
  <c r="H13" i="1" s="1"/>
  <c r="H14" i="1" l="1"/>
  <c r="H15" i="1"/>
</calcChain>
</file>

<file path=xl/sharedStrings.xml><?xml version="1.0" encoding="utf-8"?>
<sst xmlns="http://schemas.openxmlformats.org/spreadsheetml/2006/main" count="39" uniqueCount="37">
  <si>
    <t>南通卫生高职学校护理楼文化包装报价清单</t>
  </si>
  <si>
    <t>序号</t>
  </si>
  <si>
    <t>尺寸</t>
  </si>
  <si>
    <t>工艺</t>
  </si>
  <si>
    <t>单位</t>
  </si>
  <si>
    <t>数量</t>
  </si>
  <si>
    <t>单价</t>
  </si>
  <si>
    <t>总价</t>
  </si>
  <si>
    <t>左墙</t>
  </si>
  <si>
    <t>背架龙骨、18阻燃板、石膏板造型水性油漆，四周型材灯带，
背发光字、灯箱、文字丝印</t>
  </si>
  <si>
    <t>平方米</t>
  </si>
  <si>
    <t>右墙</t>
  </si>
  <si>
    <t>电视</t>
  </si>
  <si>
    <t>75寸</t>
  </si>
  <si>
    <t>台</t>
  </si>
  <si>
    <t>亚克力字</t>
  </si>
  <si>
    <t>20cm</t>
  </si>
  <si>
    <t>8mm亚克力烤漆字</t>
  </si>
  <si>
    <t>个</t>
  </si>
  <si>
    <t>户外发光字</t>
  </si>
  <si>
    <t>字高60cm</t>
  </si>
  <si>
    <t>不锈钢围边发光字，背架25mm不锈钢方管，</t>
  </si>
  <si>
    <t>米</t>
  </si>
  <si>
    <t>铜牌</t>
  </si>
  <si>
    <t xml:space="preserve">钛金板折弯文字腐蚀上色
</t>
  </si>
  <si>
    <t>设计费</t>
  </si>
  <si>
    <t>安装费</t>
  </si>
  <si>
    <t>辅材</t>
  </si>
  <si>
    <t>运费</t>
  </si>
  <si>
    <t>小计</t>
  </si>
  <si>
    <t>税点</t>
  </si>
  <si>
    <t>总计</t>
  </si>
  <si>
    <t>注：设计费8000元为固定单价，由中标单位中标后支付设计单位</t>
  </si>
  <si>
    <t>视频内容甲供（含支架，数据线，U盘）品牌：（索尼/三星/东芝/华为）</t>
    <phoneticPr fontId="3" type="noConversion"/>
  </si>
  <si>
    <r>
      <t>753*224</t>
    </r>
    <r>
      <rPr>
        <sz val="11"/>
        <color theme="1"/>
        <rFont val="宋体"/>
        <family val="3"/>
        <charset val="134"/>
        <scheme val="minor"/>
      </rPr>
      <t>cm</t>
    </r>
    <phoneticPr fontId="3" type="noConversion"/>
  </si>
  <si>
    <r>
      <t>40*60</t>
    </r>
    <r>
      <rPr>
        <sz val="11"/>
        <color theme="1"/>
        <rFont val="宋体"/>
        <family val="3"/>
        <charset val="134"/>
        <scheme val="minor"/>
      </rPr>
      <t>cm</t>
    </r>
    <phoneticPr fontId="3" type="noConversion"/>
  </si>
  <si>
    <t>背架龙骨、18阻燃板、石膏板造型水性油漆，四周型材灯带，磁贴画，艺术布、背发光字、灯箱、文字丝印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</si>
</sst>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宋体"/>
      <charset val="134"/>
      <scheme val="minor"/>
    </font>
    <font>
      <sz val="18"/>
      <color theme="1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4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horizontal="center" vertical="center" wrapText="1"/>
    </xf>
    <xf numFmtId="0" fontId="0" fillId="2" borderId="3" xfId="0" applyFill="1" applyBorder="1" applyAlignment="1">
      <alignment horizontal="center" vertical="center"/>
    </xf>
    <xf numFmtId="9" fontId="0" fillId="0" borderId="3" xfId="0" applyNumberFormat="1" applyBorder="1" applyAlignment="1">
      <alignment horizontal="center" vertical="center"/>
    </xf>
    <xf numFmtId="0" fontId="0" fillId="0" borderId="3" xfId="0" applyBorder="1">
      <alignment vertical="center"/>
    </xf>
    <xf numFmtId="0" fontId="2" fillId="2" borderId="3" xfId="0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2" fillId="0" borderId="3" xfId="0" applyFont="1" applyBorder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785104</xdr:colOff>
      <xdr:row>4</xdr:row>
      <xdr:rowOff>59103</xdr:rowOff>
    </xdr:from>
    <xdr:to>
      <xdr:col>8</xdr:col>
      <xdr:colOff>2205592</xdr:colOff>
      <xdr:row>4</xdr:row>
      <xdr:rowOff>879231</xdr:rowOff>
    </xdr:to>
    <xdr:pic>
      <xdr:nvPicPr>
        <xdr:cNvPr id="10" name="图片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77860" y="3481705"/>
          <a:ext cx="1420495" cy="819785"/>
        </a:xfrm>
        <a:prstGeom prst="rect">
          <a:avLst/>
        </a:prstGeom>
      </xdr:spPr>
    </xdr:pic>
    <xdr:clientData/>
  </xdr:twoCellAnchor>
  <xdr:twoCellAnchor editAs="oneCell">
    <xdr:from>
      <xdr:col>8</xdr:col>
      <xdr:colOff>153035</xdr:colOff>
      <xdr:row>5</xdr:row>
      <xdr:rowOff>68580</xdr:rowOff>
    </xdr:from>
    <xdr:to>
      <xdr:col>8</xdr:col>
      <xdr:colOff>3478162</xdr:colOff>
      <xdr:row>5</xdr:row>
      <xdr:rowOff>561685</xdr:rowOff>
    </xdr:to>
    <xdr:pic>
      <xdr:nvPicPr>
        <xdr:cNvPr id="11" name="图片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46035" y="4418330"/>
          <a:ext cx="3324860" cy="492760"/>
        </a:xfrm>
        <a:prstGeom prst="rect">
          <a:avLst/>
        </a:prstGeom>
      </xdr:spPr>
    </xdr:pic>
    <xdr:clientData/>
  </xdr:twoCellAnchor>
  <xdr:twoCellAnchor editAs="oneCell">
    <xdr:from>
      <xdr:col>8</xdr:col>
      <xdr:colOff>234950</xdr:colOff>
      <xdr:row>5</xdr:row>
      <xdr:rowOff>576580</xdr:rowOff>
    </xdr:from>
    <xdr:to>
      <xdr:col>8</xdr:col>
      <xdr:colOff>3531235</xdr:colOff>
      <xdr:row>5</xdr:row>
      <xdr:rowOff>1042670</xdr:rowOff>
    </xdr:to>
    <xdr:pic>
      <xdr:nvPicPr>
        <xdr:cNvPr id="12" name="图片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727950" y="4926330"/>
          <a:ext cx="3296285" cy="466090"/>
        </a:xfrm>
        <a:prstGeom prst="rect">
          <a:avLst/>
        </a:prstGeom>
      </xdr:spPr>
    </xdr:pic>
    <xdr:clientData/>
  </xdr:twoCellAnchor>
  <xdr:twoCellAnchor editAs="oneCell">
    <xdr:from>
      <xdr:col>8</xdr:col>
      <xdr:colOff>593481</xdr:colOff>
      <xdr:row>6</xdr:row>
      <xdr:rowOff>31782</xdr:rowOff>
    </xdr:from>
    <xdr:to>
      <xdr:col>8</xdr:col>
      <xdr:colOff>2828193</xdr:colOff>
      <xdr:row>7</xdr:row>
      <xdr:rowOff>58616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93D1B3B2-7B1D-85F2-EF67-5D673530A9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103577" y="5497667"/>
          <a:ext cx="2234712" cy="1257757"/>
        </a:xfrm>
        <a:prstGeom prst="rect">
          <a:avLst/>
        </a:prstGeom>
      </xdr:spPr>
    </xdr:pic>
    <xdr:clientData/>
  </xdr:twoCellAnchor>
  <xdr:twoCellAnchor editAs="oneCell">
    <xdr:from>
      <xdr:col>8</xdr:col>
      <xdr:colOff>43961</xdr:colOff>
      <xdr:row>2</xdr:row>
      <xdr:rowOff>7327</xdr:rowOff>
    </xdr:from>
    <xdr:to>
      <xdr:col>8</xdr:col>
      <xdr:colOff>3560884</xdr:colOff>
      <xdr:row>2</xdr:row>
      <xdr:rowOff>1283367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3591371D-D8C9-D8E2-9A5B-067DBDE24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54057" y="974481"/>
          <a:ext cx="3516923" cy="1276040"/>
        </a:xfrm>
        <a:prstGeom prst="rect">
          <a:avLst/>
        </a:prstGeom>
      </xdr:spPr>
    </xdr:pic>
    <xdr:clientData/>
  </xdr:twoCellAnchor>
  <xdr:twoCellAnchor editAs="oneCell">
    <xdr:from>
      <xdr:col>8</xdr:col>
      <xdr:colOff>51288</xdr:colOff>
      <xdr:row>3</xdr:row>
      <xdr:rowOff>51289</xdr:rowOff>
    </xdr:from>
    <xdr:to>
      <xdr:col>8</xdr:col>
      <xdr:colOff>3729717</xdr:colOff>
      <xdr:row>3</xdr:row>
      <xdr:rowOff>1384789</xdr:rowOff>
    </xdr:to>
    <xdr:pic>
      <xdr:nvPicPr>
        <xdr:cNvPr id="8" name="图片 7">
          <a:extLst>
            <a:ext uri="{FF2B5EF4-FFF2-40B4-BE49-F238E27FC236}">
              <a16:creationId xmlns:a16="http://schemas.microsoft.com/office/drawing/2014/main" id="{155E7CE5-AAA7-7D2E-1B53-CE97DB3683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1384" y="2329962"/>
          <a:ext cx="3678429" cy="1333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8"/>
  <sheetViews>
    <sheetView tabSelected="1" zoomScale="130" zoomScaleNormal="130" workbookViewId="0">
      <selection activeCell="D4" sqref="D4"/>
    </sheetView>
  </sheetViews>
  <sheetFormatPr defaultColWidth="9" defaultRowHeight="13.5" x14ac:dyDescent="0.15"/>
  <cols>
    <col min="1" max="1" width="9" style="1"/>
    <col min="2" max="2" width="13" style="1" customWidth="1"/>
    <col min="3" max="3" width="11.25" style="1" customWidth="1"/>
    <col min="4" max="4" width="29.5" style="1" customWidth="1"/>
    <col min="5" max="8" width="9" style="1"/>
    <col min="9" max="9" width="49.375" customWidth="1"/>
  </cols>
  <sheetData>
    <row r="1" spans="1:9" ht="63" customHeight="1" x14ac:dyDescent="0.15">
      <c r="A1" s="9" t="s">
        <v>0</v>
      </c>
      <c r="B1" s="10"/>
      <c r="C1" s="10"/>
      <c r="D1" s="10"/>
      <c r="E1" s="10"/>
      <c r="F1" s="10"/>
      <c r="G1" s="10"/>
      <c r="H1" s="10"/>
      <c r="I1" s="11"/>
    </row>
    <row r="2" spans="1:9" x14ac:dyDescent="0.15">
      <c r="A2" s="2" t="s">
        <v>1</v>
      </c>
      <c r="B2" s="2"/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6"/>
    </row>
    <row r="3" spans="1:9" ht="104.1" customHeight="1" x14ac:dyDescent="0.15">
      <c r="A3" s="2">
        <v>1</v>
      </c>
      <c r="B3" s="2" t="s">
        <v>8</v>
      </c>
      <c r="C3" s="8" t="s">
        <v>34</v>
      </c>
      <c r="D3" s="13" t="s">
        <v>36</v>
      </c>
      <c r="E3" s="2" t="s">
        <v>10</v>
      </c>
      <c r="F3" s="2">
        <f>7.5*2.2</f>
        <v>16.5</v>
      </c>
      <c r="G3" s="2"/>
      <c r="H3" s="2">
        <f t="shared" ref="H3:H12" si="0">G3*F3</f>
        <v>0</v>
      </c>
      <c r="I3" s="6"/>
    </row>
    <row r="4" spans="1:9" ht="113.25" customHeight="1" x14ac:dyDescent="0.15">
      <c r="A4" s="2">
        <v>2</v>
      </c>
      <c r="B4" s="2" t="s">
        <v>11</v>
      </c>
      <c r="C4" s="8" t="s">
        <v>34</v>
      </c>
      <c r="D4" s="3" t="s">
        <v>9</v>
      </c>
      <c r="E4" s="2" t="s">
        <v>10</v>
      </c>
      <c r="F4" s="2">
        <f>7.5*2.2</f>
        <v>16.5</v>
      </c>
      <c r="G4" s="2"/>
      <c r="H4" s="2">
        <f t="shared" si="0"/>
        <v>0</v>
      </c>
      <c r="I4" s="6"/>
    </row>
    <row r="5" spans="1:9" ht="72.95" customHeight="1" x14ac:dyDescent="0.15">
      <c r="A5" s="4">
        <v>3</v>
      </c>
      <c r="B5" s="4" t="s">
        <v>12</v>
      </c>
      <c r="C5" s="4" t="s">
        <v>13</v>
      </c>
      <c r="D5" s="7" t="s">
        <v>33</v>
      </c>
      <c r="E5" s="4" t="s">
        <v>14</v>
      </c>
      <c r="F5" s="4">
        <v>1</v>
      </c>
      <c r="G5" s="4"/>
      <c r="H5" s="4">
        <f t="shared" si="0"/>
        <v>0</v>
      </c>
      <c r="I5" s="6"/>
    </row>
    <row r="6" spans="1:9" ht="90" customHeight="1" x14ac:dyDescent="0.15">
      <c r="A6" s="2">
        <v>4</v>
      </c>
      <c r="B6" s="2" t="s">
        <v>15</v>
      </c>
      <c r="C6" s="2" t="s">
        <v>16</v>
      </c>
      <c r="D6" s="2" t="s">
        <v>17</v>
      </c>
      <c r="E6" s="2" t="s">
        <v>18</v>
      </c>
      <c r="F6" s="2">
        <v>16</v>
      </c>
      <c r="G6" s="2"/>
      <c r="H6" s="2">
        <f t="shared" si="0"/>
        <v>0</v>
      </c>
      <c r="I6" s="6"/>
    </row>
    <row r="7" spans="1:9" ht="96.95" customHeight="1" x14ac:dyDescent="0.15">
      <c r="A7" s="2">
        <v>5</v>
      </c>
      <c r="B7" s="2" t="s">
        <v>19</v>
      </c>
      <c r="C7" s="2" t="s">
        <v>20</v>
      </c>
      <c r="D7" s="3" t="s">
        <v>21</v>
      </c>
      <c r="E7" s="2" t="s">
        <v>22</v>
      </c>
      <c r="F7" s="2">
        <v>4.8</v>
      </c>
      <c r="G7" s="2"/>
      <c r="H7" s="2">
        <f t="shared" si="0"/>
        <v>0</v>
      </c>
      <c r="I7" s="6"/>
    </row>
    <row r="8" spans="1:9" ht="32.25" customHeight="1" x14ac:dyDescent="0.15">
      <c r="A8" s="2">
        <v>7</v>
      </c>
      <c r="B8" s="2" t="s">
        <v>23</v>
      </c>
      <c r="C8" s="8" t="s">
        <v>35</v>
      </c>
      <c r="D8" s="3" t="s">
        <v>24</v>
      </c>
      <c r="E8" s="2"/>
      <c r="F8" s="2">
        <v>16</v>
      </c>
      <c r="G8" s="2"/>
      <c r="H8" s="2">
        <f t="shared" si="0"/>
        <v>0</v>
      </c>
      <c r="I8" s="6"/>
    </row>
    <row r="9" spans="1:9" ht="32.25" customHeight="1" x14ac:dyDescent="0.15">
      <c r="A9" s="2">
        <v>8</v>
      </c>
      <c r="B9" s="2" t="s">
        <v>25</v>
      </c>
      <c r="C9" s="2"/>
      <c r="D9" s="2"/>
      <c r="E9" s="2"/>
      <c r="F9" s="2">
        <v>1</v>
      </c>
      <c r="G9" s="2">
        <v>8000</v>
      </c>
      <c r="H9" s="2">
        <f t="shared" si="0"/>
        <v>8000</v>
      </c>
      <c r="I9" s="6"/>
    </row>
    <row r="10" spans="1:9" ht="32.25" customHeight="1" x14ac:dyDescent="0.15">
      <c r="A10" s="2">
        <v>9</v>
      </c>
      <c r="B10" s="2" t="s">
        <v>26</v>
      </c>
      <c r="C10" s="2"/>
      <c r="D10" s="2"/>
      <c r="E10" s="2"/>
      <c r="F10" s="2">
        <v>1</v>
      </c>
      <c r="G10" s="2"/>
      <c r="H10" s="2">
        <f t="shared" si="0"/>
        <v>0</v>
      </c>
      <c r="I10" s="6"/>
    </row>
    <row r="11" spans="1:9" ht="32.25" customHeight="1" x14ac:dyDescent="0.15">
      <c r="A11" s="2">
        <v>10</v>
      </c>
      <c r="B11" s="2" t="s">
        <v>27</v>
      </c>
      <c r="C11" s="2"/>
      <c r="D11" s="2"/>
      <c r="E11" s="2"/>
      <c r="F11" s="2">
        <v>1</v>
      </c>
      <c r="G11" s="2"/>
      <c r="H11" s="2">
        <f t="shared" si="0"/>
        <v>0</v>
      </c>
      <c r="I11" s="6"/>
    </row>
    <row r="12" spans="1:9" ht="32.25" customHeight="1" x14ac:dyDescent="0.15">
      <c r="A12" s="2">
        <v>11</v>
      </c>
      <c r="B12" s="2" t="s">
        <v>28</v>
      </c>
      <c r="C12" s="2"/>
      <c r="D12" s="2"/>
      <c r="E12" s="2"/>
      <c r="F12" s="2">
        <v>1</v>
      </c>
      <c r="G12" s="2"/>
      <c r="H12" s="2">
        <f t="shared" si="0"/>
        <v>0</v>
      </c>
      <c r="I12" s="6"/>
    </row>
    <row r="13" spans="1:9" ht="32.25" customHeight="1" x14ac:dyDescent="0.15">
      <c r="A13" s="2">
        <v>12</v>
      </c>
      <c r="B13" s="2" t="s">
        <v>29</v>
      </c>
      <c r="C13" s="2"/>
      <c r="D13" s="2"/>
      <c r="E13" s="2"/>
      <c r="F13" s="2"/>
      <c r="G13" s="2"/>
      <c r="H13" s="2">
        <f>SUM(H3:H12)</f>
        <v>8000</v>
      </c>
      <c r="I13" s="6"/>
    </row>
    <row r="14" spans="1:9" ht="32.25" customHeight="1" x14ac:dyDescent="0.15">
      <c r="A14" s="2">
        <v>13</v>
      </c>
      <c r="B14" s="2" t="s">
        <v>30</v>
      </c>
      <c r="C14" s="2"/>
      <c r="D14" s="2"/>
      <c r="E14" s="2"/>
      <c r="F14" s="5">
        <v>0.06</v>
      </c>
      <c r="G14" s="2"/>
      <c r="H14" s="2">
        <f>H13*F14</f>
        <v>480</v>
      </c>
      <c r="I14" s="6"/>
    </row>
    <row r="15" spans="1:9" ht="14.25" customHeight="1" x14ac:dyDescent="0.15">
      <c r="A15" s="2">
        <v>14</v>
      </c>
      <c r="B15" s="2" t="s">
        <v>31</v>
      </c>
      <c r="C15" s="2"/>
      <c r="D15" s="2"/>
      <c r="E15" s="2"/>
      <c r="F15" s="2"/>
      <c r="G15" s="2"/>
      <c r="H15" s="2">
        <f>H13+H14</f>
        <v>8480</v>
      </c>
      <c r="I15" s="6"/>
    </row>
    <row r="16" spans="1:9" ht="27" customHeight="1" x14ac:dyDescent="0.15">
      <c r="B16" s="12" t="s">
        <v>32</v>
      </c>
      <c r="C16" s="12"/>
      <c r="D16" s="12"/>
      <c r="E16" s="12"/>
      <c r="F16" s="12"/>
      <c r="G16" s="12"/>
      <c r="H16" s="12"/>
    </row>
    <row r="17" ht="14.25" customHeight="1" x14ac:dyDescent="0.15"/>
    <row r="18" ht="14.25" customHeight="1" x14ac:dyDescent="0.15"/>
  </sheetData>
  <mergeCells count="2">
    <mergeCell ref="A1:I1"/>
    <mergeCell ref="B16:H16"/>
  </mergeCells>
  <phoneticPr fontId="3" type="noConversion"/>
  <pageMargins left="0.7" right="0.7" top="0.75" bottom="0.75" header="0.3" footer="0.3"/>
  <pageSetup paperSize="9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2023-03-18T02:10:00Z</dcterms:created>
  <dcterms:modified xsi:type="dcterms:W3CDTF">2023-04-11T09:57:21Z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39890E6A8EFF4DDFA1F0A73F93E45CCB_13</vt:lpwstr>
  </property>
  <property fmtid="{D5CDD505-2E9C-101B-9397-08002B2CF9AE}" pid="3" name="KSOProductBuildVer">
    <vt:lpwstr>2052-11.1.0.14036</vt:lpwstr>
  </property>
</Properties>
</file>